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/>
  </bookViews>
  <sheets>
    <sheet name="primjer 7" sheetId="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6" l="1"/>
  <c r="F12" i="6"/>
  <c r="B12" i="6"/>
  <c r="F11" i="6"/>
  <c r="M8" i="6" l="1"/>
  <c r="Q18" i="6" l="1"/>
  <c r="P5" i="6"/>
  <c r="O5" i="6"/>
  <c r="M5" i="6"/>
  <c r="L5" i="6"/>
  <c r="Q28" i="6"/>
  <c r="Q27" i="6"/>
  <c r="Q26" i="6"/>
  <c r="H26" i="6"/>
  <c r="L7" i="6" s="1"/>
  <c r="H25" i="6"/>
  <c r="M7" i="6" s="1"/>
  <c r="C10" i="6" s="1"/>
  <c r="H24" i="6"/>
  <c r="H19" i="6"/>
  <c r="Q19" i="6" s="1"/>
  <c r="Q16" i="6" s="1"/>
  <c r="Q21" i="6" s="1"/>
  <c r="L8" i="6" s="1"/>
  <c r="H18" i="6"/>
  <c r="H10" i="6"/>
  <c r="G10" i="6"/>
  <c r="F10" i="6"/>
  <c r="D10" i="6"/>
  <c r="P7" i="6"/>
  <c r="O7" i="6"/>
  <c r="E10" i="6" s="1"/>
  <c r="M6" i="6"/>
  <c r="L6" i="6"/>
  <c r="B10" i="6" l="1"/>
</calcChain>
</file>

<file path=xl/sharedStrings.xml><?xml version="1.0" encoding="utf-8"?>
<sst xmlns="http://schemas.openxmlformats.org/spreadsheetml/2006/main" count="106" uniqueCount="86">
  <si>
    <t>2</t>
  </si>
  <si>
    <t>3</t>
  </si>
  <si>
    <t>Slog zaglavlja</t>
  </si>
  <si>
    <t>PDV obveznika koji podnosi fajl</t>
  </si>
  <si>
    <t>Period za koji se podnosi fajl</t>
  </si>
  <si>
    <t xml:space="preserve">Datum kreiranja </t>
  </si>
  <si>
    <t>Vrijeme kreiranja fajla</t>
  </si>
  <si>
    <t xml:space="preserve">Slog nabavki </t>
  </si>
  <si>
    <t>Poreski period</t>
  </si>
  <si>
    <t>Redni broj iz knjige nabavki</t>
  </si>
  <si>
    <t>Tip dokumenta</t>
  </si>
  <si>
    <t>Broj fakture ili dokumenta</t>
  </si>
  <si>
    <t>Datum fakture ili dokumenta</t>
  </si>
  <si>
    <t>Datum prijema fakture ili dokumenta</t>
  </si>
  <si>
    <t>Naziv dobavljača</t>
  </si>
  <si>
    <t>Sjedište dobavljača</t>
  </si>
  <si>
    <t>PDV broj dobavljača</t>
  </si>
  <si>
    <t>JIB dobavljača</t>
  </si>
  <si>
    <t>Iznos fakture ili dokumenta, bez PDV-a</t>
  </si>
  <si>
    <t>Iznos fakture ili dokumenta, sa PDV-om</t>
  </si>
  <si>
    <t xml:space="preserve"> Iznos paušalne naknade </t>
  </si>
  <si>
    <t xml:space="preserve"> Iznos ulaznog PDV-a </t>
  </si>
  <si>
    <t xml:space="preserve"> Ulazni PDV koji se može odbiti</t>
  </si>
  <si>
    <t xml:space="preserve"> Ulazni PDV koji se ne može odbiti</t>
  </si>
  <si>
    <t>Ulazni PDV koji se ne može odbiti, a koji se unosi u polje 33 PDV prijave</t>
  </si>
  <si>
    <t>Prateći slog</t>
  </si>
  <si>
    <t xml:space="preserve">Ukupan iznos faktura ili dokumenata, bez PDV-a </t>
  </si>
  <si>
    <t>Ukupan iznos faktura ili dokumenata, sa PDV- om</t>
  </si>
  <si>
    <t>Ukupan iznos paušalne naknade</t>
  </si>
  <si>
    <t>Ukupan iznos ulaznog PDV-a</t>
  </si>
  <si>
    <t>Ukupan ulazni PDV koji se može odbiti</t>
  </si>
  <si>
    <t>Ukupan ulazni PDV koji 
se ne može odbiti odbiti</t>
  </si>
  <si>
    <t>Ukupan ulazni PDV koji se ne može odbiti, a koji se unosi u polje 32 PDV prijave</t>
  </si>
  <si>
    <t>Ukupan ulazni PDV koji se ne može odbiti, a koji se unosi u polje 33 PDV prijave</t>
  </si>
  <si>
    <t>Ukupan ulazni PDV koji se ne može odbiti, a koji se unosi u polje 34 PDV prijave</t>
  </si>
  <si>
    <t>Ukupan broj redova u slogu nabavki</t>
  </si>
  <si>
    <t>1</t>
  </si>
  <si>
    <t>01</t>
  </si>
  <si>
    <t>Ulazni PDV koji se ne može odbiti, a koji se unosi u polje 32 PDV prijave</t>
  </si>
  <si>
    <t>Ulazni PDV koji se ne može odbiti, a koji se unosi u polje 34 PDV prijave</t>
  </si>
  <si>
    <t>Tip datoteke</t>
  </si>
  <si>
    <t>Redni broj datoteke u periodu</t>
  </si>
  <si>
    <t>04</t>
  </si>
  <si>
    <t>RN-267/21</t>
  </si>
  <si>
    <t>20BA0930700129H9</t>
  </si>
  <si>
    <t xml:space="preserve">Prevoznik </t>
  </si>
  <si>
    <t>UVOZ</t>
  </si>
  <si>
    <t>Špediter</t>
  </si>
  <si>
    <t>Beč-Austrija</t>
  </si>
  <si>
    <t>Tuzla</t>
  </si>
  <si>
    <t>000000000000</t>
  </si>
  <si>
    <t>0000000000000</t>
  </si>
  <si>
    <t>5</t>
  </si>
  <si>
    <t>256-UF-23</t>
  </si>
  <si>
    <t>102/21</t>
  </si>
  <si>
    <r>
      <rPr>
        <b/>
        <sz val="9"/>
        <color theme="1"/>
        <rFont val="Calibri"/>
        <family val="2"/>
        <scheme val="minor"/>
      </rPr>
      <t xml:space="preserve">Indiiss </t>
    </r>
    <r>
      <rPr>
        <sz val="9"/>
        <color theme="1"/>
        <rFont val="Calibri"/>
        <family val="2"/>
        <scheme val="minor"/>
      </rPr>
      <t>Austrija</t>
    </r>
  </si>
  <si>
    <t>Trošak Terminala/parkinga</t>
  </si>
  <si>
    <t>Usluga špeditera (uključena u ZUT i JCI)</t>
  </si>
  <si>
    <t>Usluga špeditera  (NIJE uključena u ZUT i JCI)</t>
  </si>
  <si>
    <t xml:space="preserve">PDV na uslugu špeditera </t>
  </si>
  <si>
    <t xml:space="preserve">Ukupno faktura špeditera </t>
  </si>
  <si>
    <t>Izračun iznosa za unos osnovice po JCI</t>
  </si>
  <si>
    <t>Elemeti osnovice sadržani u KUF (a+b+c)</t>
  </si>
  <si>
    <t>a)</t>
  </si>
  <si>
    <t>Faktura za robu</t>
  </si>
  <si>
    <t>b)</t>
  </si>
  <si>
    <t>Faktura za prevoz</t>
  </si>
  <si>
    <t>c)</t>
  </si>
  <si>
    <t xml:space="preserve">Usaglašenje </t>
  </si>
  <si>
    <t>osnovica po JCI (polje 47)</t>
  </si>
  <si>
    <t>Faktura špeditera - elementi  (uključeno u  JCI)</t>
  </si>
  <si>
    <t>Faktura špeditera - elementi (nije uključeno u  JCI)</t>
  </si>
  <si>
    <t>Usluge špeditera (bez PDV) u JCI</t>
  </si>
  <si>
    <t>Takse i troškovi tržišni, sanitarni, vetrerinarski i sl (nije u ZUT</t>
  </si>
  <si>
    <t>Faktura prevoznika - elementi  (uključeno  i nije uključeno u  JCI)</t>
  </si>
  <si>
    <t>Prevoz uključen u ZUT i  JCI</t>
  </si>
  <si>
    <t>Prevoz koji nije uključen u ZUT i  JCI</t>
  </si>
  <si>
    <t>PDV na uslugu prevoznika</t>
  </si>
  <si>
    <t>Ukupno faktura prevoznika</t>
  </si>
  <si>
    <t xml:space="preserve">Faktura prevoznika bez PDV (Iznos fakture  - PDV prevoznika) </t>
  </si>
  <si>
    <t xml:space="preserve">Faktura špeditera bez PDV (Iznos fakture bez PDV =Ukupan iznos -PDV pri uvozu - PDV špeditera) </t>
  </si>
  <si>
    <t>Iznos iz polja 47 JCI koji se unosi u polje 22 PDV prijave</t>
  </si>
  <si>
    <t>Iznos dokumenta koji nije tip 04 i  koji se ne unosi u polje 22 PDV prijave</t>
  </si>
  <si>
    <t>Iznos PDV po  koji se  unosi u polje 42 PDV prijave</t>
  </si>
  <si>
    <t>Iznos PDV po dokumentima koji nisu tip 04 i  koji se ne unosi u polje 42 PDV prijave</t>
  </si>
  <si>
    <t>102/22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</si>
</sst>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yyyy\-mm\-dd;@"/>
    <numFmt numFmtId="165" formatCode="[$-1141A]hh:mm:ss;@"/>
    <numFmt numFmtId="166" formatCode="yyyy\-mm\-dd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8"/>
      <color rgb="FF0061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2" borderId="0" xfId="1" applyNumberForma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2" borderId="0" xfId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3" fillId="2" borderId="0" xfId="1" applyFont="1" applyAlignment="1">
      <alignment wrapText="1"/>
    </xf>
    <xf numFmtId="0" fontId="4" fillId="0" borderId="0" xfId="0" applyFont="1" applyAlignment="1">
      <alignment wrapText="1"/>
    </xf>
    <xf numFmtId="1" fontId="4" fillId="0" borderId="0" xfId="0" applyNumberFormat="1" applyFont="1"/>
    <xf numFmtId="49" fontId="4" fillId="0" borderId="0" xfId="0" applyNumberFormat="1" applyFont="1" applyAlignment="1">
      <alignment wrapText="1"/>
    </xf>
    <xf numFmtId="1" fontId="3" fillId="2" borderId="0" xfId="1" applyNumberFormat="1" applyFont="1" applyAlignment="1">
      <alignment wrapText="1"/>
    </xf>
    <xf numFmtId="49" fontId="3" fillId="2" borderId="0" xfId="1" applyNumberFormat="1" applyFont="1" applyAlignment="1">
      <alignment wrapText="1"/>
    </xf>
    <xf numFmtId="164" fontId="3" fillId="2" borderId="0" xfId="1" applyNumberFormat="1" applyFont="1" applyAlignment="1">
      <alignment wrapText="1"/>
    </xf>
    <xf numFmtId="165" fontId="3" fillId="2" borderId="0" xfId="1" applyNumberFormat="1" applyFont="1" applyAlignment="1">
      <alignment wrapText="1"/>
    </xf>
    <xf numFmtId="2" fontId="4" fillId="0" borderId="0" xfId="0" applyNumberFormat="1" applyFont="1"/>
    <xf numFmtId="2" fontId="4" fillId="0" borderId="0" xfId="0" applyNumberFormat="1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NumberFormat="1" applyFont="1"/>
    <xf numFmtId="164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right"/>
    </xf>
    <xf numFmtId="2" fontId="5" fillId="0" borderId="0" xfId="0" applyNumberFormat="1" applyFont="1"/>
    <xf numFmtId="0" fontId="6" fillId="0" borderId="0" xfId="0" applyFont="1"/>
    <xf numFmtId="1" fontId="5" fillId="0" borderId="0" xfId="0" applyNumberFormat="1" applyFont="1"/>
    <xf numFmtId="49" fontId="5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49" fontId="7" fillId="2" borderId="0" xfId="1" applyNumberFormat="1" applyFont="1" applyAlignment="1">
      <alignment wrapText="1"/>
    </xf>
    <xf numFmtId="0" fontId="0" fillId="0" borderId="4" xfId="0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3" borderId="4" xfId="0" applyNumberForma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wrapText="1"/>
    </xf>
    <xf numFmtId="4" fontId="0" fillId="0" borderId="4" xfId="0" applyNumberFormat="1" applyFill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4" xfId="2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166" fontId="0" fillId="0" borderId="4" xfId="0" applyNumberFormat="1" applyFill="1" applyBorder="1" applyAlignment="1">
      <alignment horizontal="left"/>
    </xf>
    <xf numFmtId="0" fontId="0" fillId="0" borderId="4" xfId="0" applyBorder="1" applyAlignment="1"/>
    <xf numFmtId="166" fontId="0" fillId="3" borderId="4" xfId="0" applyNumberFormat="1" applyFill="1" applyBorder="1" applyAlignment="1">
      <alignment horizontal="left" wrapText="1"/>
    </xf>
    <xf numFmtId="0" fontId="0" fillId="0" borderId="4" xfId="0" applyFill="1" applyBorder="1" applyAlignment="1"/>
    <xf numFmtId="166" fontId="0" fillId="0" borderId="1" xfId="0" applyNumberFormat="1" applyFill="1" applyBorder="1" applyAlignment="1">
      <alignment horizontal="left"/>
    </xf>
    <xf numFmtId="166" fontId="0" fillId="0" borderId="2" xfId="0" applyNumberFormat="1" applyFill="1" applyBorder="1" applyAlignment="1">
      <alignment horizontal="left"/>
    </xf>
    <xf numFmtId="166" fontId="0" fillId="0" borderId="3" xfId="0" applyNumberFormat="1" applyFill="1" applyBorder="1" applyAlignment="1">
      <alignment horizontal="left"/>
    </xf>
    <xf numFmtId="2" fontId="10" fillId="0" borderId="6" xfId="0" applyNumberFormat="1" applyFont="1" applyBorder="1" applyAlignment="1">
      <alignment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2" fontId="10" fillId="0" borderId="11" xfId="0" applyNumberFormat="1" applyFont="1" applyBorder="1" applyAlignment="1">
      <alignment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 vertical="top" wrapText="1"/>
    </xf>
    <xf numFmtId="49" fontId="10" fillId="0" borderId="15" xfId="0" applyNumberFormat="1" applyFont="1" applyBorder="1" applyAlignment="1">
      <alignment horizontal="center" vertical="top" wrapText="1"/>
    </xf>
  </cellXfs>
  <cellStyles count="3">
    <cellStyle name="Comma" xfId="2" builtinId="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tabSelected="1" zoomScaleNormal="100" workbookViewId="0">
      <selection activeCell="A13" sqref="A13"/>
    </sheetView>
  </sheetViews>
  <sheetFormatPr defaultRowHeight="15" x14ac:dyDescent="0.25"/>
  <cols>
    <col min="1" max="1" width="8.140625" style="1" customWidth="1"/>
    <col min="2" max="2" width="11.5703125" style="1" customWidth="1"/>
    <col min="3" max="3" width="7.5703125" style="1" customWidth="1"/>
    <col min="4" max="4" width="5.42578125" style="1" customWidth="1"/>
    <col min="5" max="5" width="9.42578125" style="1" customWidth="1"/>
    <col min="6" max="6" width="9.140625" style="1" customWidth="1"/>
    <col min="7" max="7" width="9" style="1" customWidth="1"/>
    <col min="8" max="8" width="10" style="1" customWidth="1"/>
    <col min="9" max="9" width="7" style="1" customWidth="1"/>
    <col min="10" max="10" width="12.42578125" style="1" customWidth="1"/>
    <col min="11" max="11" width="13" style="1" customWidth="1"/>
    <col min="12" max="13" width="7.140625" style="1" customWidth="1"/>
    <col min="14" max="14" width="4" style="1" customWidth="1"/>
    <col min="15" max="16" width="9.28515625" style="1" customWidth="1"/>
    <col min="17" max="17" width="12.140625" style="1" customWidth="1"/>
    <col min="18" max="23" width="9.140625" style="1"/>
  </cols>
  <sheetData>
    <row r="1" spans="1:27" s="1" customFormat="1" ht="45.75" x14ac:dyDescent="0.25">
      <c r="A1" s="6" t="s">
        <v>2</v>
      </c>
      <c r="B1" s="9" t="s">
        <v>3</v>
      </c>
      <c r="C1" s="9" t="s">
        <v>4</v>
      </c>
      <c r="D1" s="9" t="s">
        <v>40</v>
      </c>
      <c r="E1" s="9" t="s">
        <v>41</v>
      </c>
      <c r="F1" s="9" t="s">
        <v>5</v>
      </c>
      <c r="G1" s="9" t="s">
        <v>6</v>
      </c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27" s="1" customFormat="1" ht="15.75" x14ac:dyDescent="0.25">
      <c r="A2" s="7">
        <v>1</v>
      </c>
      <c r="B2" s="11">
        <v>200000080008</v>
      </c>
      <c r="C2" s="20">
        <v>2101</v>
      </c>
      <c r="D2" s="20">
        <v>1</v>
      </c>
      <c r="E2" s="20" t="s">
        <v>37</v>
      </c>
      <c r="F2" s="28">
        <v>44243</v>
      </c>
      <c r="G2" s="29">
        <v>0.55254629629629626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1" customFormat="1" ht="45.75" customHeight="1" x14ac:dyDescent="0.25">
      <c r="A3" s="3" t="s">
        <v>7</v>
      </c>
      <c r="B3" s="13" t="s">
        <v>8</v>
      </c>
      <c r="C3" s="14" t="s">
        <v>9</v>
      </c>
      <c r="D3" s="15" t="s">
        <v>10</v>
      </c>
      <c r="E3" s="16" t="s">
        <v>11</v>
      </c>
      <c r="F3" s="14" t="s">
        <v>12</v>
      </c>
      <c r="G3" s="14" t="s">
        <v>13</v>
      </c>
      <c r="H3" s="14" t="s">
        <v>14</v>
      </c>
      <c r="I3" s="14" t="s">
        <v>15</v>
      </c>
      <c r="J3" s="14" t="s">
        <v>16</v>
      </c>
      <c r="K3" s="14" t="s">
        <v>17</v>
      </c>
      <c r="L3" s="14" t="s">
        <v>18</v>
      </c>
      <c r="M3" s="14" t="s">
        <v>19</v>
      </c>
      <c r="N3" s="14" t="s">
        <v>20</v>
      </c>
      <c r="O3" s="14" t="s">
        <v>21</v>
      </c>
      <c r="P3" s="14" t="s">
        <v>22</v>
      </c>
      <c r="Q3" s="14" t="s">
        <v>23</v>
      </c>
      <c r="R3" s="30" t="s">
        <v>38</v>
      </c>
      <c r="S3" s="30" t="s">
        <v>24</v>
      </c>
      <c r="T3" s="30" t="s">
        <v>39</v>
      </c>
      <c r="U3" s="2"/>
      <c r="V3" s="2"/>
      <c r="W3" s="2"/>
      <c r="X3" s="2"/>
      <c r="Y3" s="2"/>
      <c r="Z3" s="2"/>
      <c r="AA3" s="2"/>
    </row>
    <row r="4" spans="1:27" s="1" customFormat="1" ht="15.75" x14ac:dyDescent="0.25">
      <c r="A4" s="7" t="s">
        <v>0</v>
      </c>
      <c r="B4" s="19">
        <v>2101</v>
      </c>
      <c r="C4" s="20" t="s">
        <v>36</v>
      </c>
      <c r="D4" s="21" t="s">
        <v>42</v>
      </c>
      <c r="E4" s="20" t="s">
        <v>53</v>
      </c>
      <c r="F4" s="22">
        <v>44223</v>
      </c>
      <c r="G4" s="22">
        <v>44225</v>
      </c>
      <c r="H4" s="20" t="s">
        <v>55</v>
      </c>
      <c r="I4" s="20" t="s">
        <v>48</v>
      </c>
      <c r="J4" s="23" t="s">
        <v>50</v>
      </c>
      <c r="K4" s="23" t="s">
        <v>51</v>
      </c>
      <c r="L4" s="24">
        <v>10256.5</v>
      </c>
      <c r="M4" s="24">
        <v>10256.5</v>
      </c>
      <c r="N4" s="24"/>
      <c r="O4" s="24"/>
      <c r="P4" s="24"/>
      <c r="Q4" s="17"/>
      <c r="R4" s="8"/>
      <c r="S4" s="8"/>
      <c r="T4" s="8"/>
      <c r="U4" s="2"/>
      <c r="V4" s="2"/>
      <c r="W4" s="2"/>
      <c r="X4" s="2"/>
      <c r="Y4" s="2"/>
      <c r="Z4" s="2"/>
      <c r="AA4" s="2"/>
    </row>
    <row r="5" spans="1:27" s="1" customFormat="1" ht="15.75" x14ac:dyDescent="0.25">
      <c r="A5" s="7" t="s">
        <v>0</v>
      </c>
      <c r="B5" s="19">
        <v>2101</v>
      </c>
      <c r="C5" s="20" t="s">
        <v>0</v>
      </c>
      <c r="D5" s="21" t="s">
        <v>42</v>
      </c>
      <c r="E5" s="20" t="s">
        <v>43</v>
      </c>
      <c r="F5" s="22">
        <v>44224</v>
      </c>
      <c r="G5" s="22">
        <v>44225</v>
      </c>
      <c r="H5" s="25" t="s">
        <v>45</v>
      </c>
      <c r="I5" s="20" t="s">
        <v>49</v>
      </c>
      <c r="J5" s="26">
        <v>234567890123</v>
      </c>
      <c r="K5" s="26">
        <v>4234567890123</v>
      </c>
      <c r="L5" s="24">
        <f>+Q28</f>
        <v>1054</v>
      </c>
      <c r="M5" s="24">
        <f>+Q27</f>
        <v>1088</v>
      </c>
      <c r="N5" s="24"/>
      <c r="O5" s="24">
        <f>+Q26</f>
        <v>34</v>
      </c>
      <c r="P5" s="24">
        <f>+O5</f>
        <v>34</v>
      </c>
      <c r="Q5" s="17"/>
      <c r="R5" s="8"/>
      <c r="S5" s="8"/>
      <c r="T5" s="8"/>
      <c r="U5" s="2"/>
      <c r="V5" s="2"/>
      <c r="W5" s="2"/>
      <c r="X5" s="2"/>
      <c r="Y5" s="2"/>
      <c r="Z5" s="2"/>
      <c r="AA5" s="2"/>
    </row>
    <row r="6" spans="1:27" s="1" customFormat="1" ht="15.75" x14ac:dyDescent="0.25">
      <c r="A6" s="7" t="s">
        <v>0</v>
      </c>
      <c r="B6" s="19">
        <v>2101</v>
      </c>
      <c r="C6" s="19">
        <v>3</v>
      </c>
      <c r="D6" s="21" t="s">
        <v>42</v>
      </c>
      <c r="E6" s="20" t="s">
        <v>54</v>
      </c>
      <c r="F6" s="22">
        <v>44225</v>
      </c>
      <c r="G6" s="22">
        <v>44225</v>
      </c>
      <c r="H6" s="25" t="s">
        <v>47</v>
      </c>
      <c r="I6" s="20" t="s">
        <v>49</v>
      </c>
      <c r="J6" s="26">
        <v>123456789012</v>
      </c>
      <c r="K6" s="26">
        <v>4123456789012</v>
      </c>
      <c r="L6" s="24">
        <f>+H18</f>
        <v>1294.5</v>
      </c>
      <c r="M6" s="24">
        <f>+H18</f>
        <v>1294.5</v>
      </c>
      <c r="N6" s="24"/>
      <c r="O6" s="24"/>
      <c r="P6" s="24"/>
      <c r="Q6" s="17"/>
      <c r="R6" s="8"/>
      <c r="S6" s="8"/>
      <c r="T6" s="8"/>
      <c r="U6" s="2"/>
      <c r="V6" s="2"/>
      <c r="W6" s="2"/>
      <c r="X6" s="2"/>
      <c r="Y6" s="2"/>
      <c r="Z6" s="2"/>
      <c r="AA6" s="2"/>
    </row>
    <row r="7" spans="1:27" s="1" customFormat="1" ht="15.75" x14ac:dyDescent="0.25">
      <c r="A7" s="7" t="s">
        <v>0</v>
      </c>
      <c r="B7" s="19">
        <v>2101</v>
      </c>
      <c r="C7" s="19">
        <v>4</v>
      </c>
      <c r="D7" s="20" t="s">
        <v>37</v>
      </c>
      <c r="E7" s="20" t="s">
        <v>85</v>
      </c>
      <c r="F7" s="22">
        <v>44225</v>
      </c>
      <c r="G7" s="22">
        <v>44225</v>
      </c>
      <c r="H7" s="25" t="s">
        <v>47</v>
      </c>
      <c r="I7" s="20" t="s">
        <v>49</v>
      </c>
      <c r="J7" s="26">
        <v>123456789012</v>
      </c>
      <c r="K7" s="26">
        <v>4123456789012</v>
      </c>
      <c r="L7" s="24">
        <f>+H26</f>
        <v>552</v>
      </c>
      <c r="M7" s="24">
        <f>+H25</f>
        <v>569</v>
      </c>
      <c r="N7" s="24"/>
      <c r="O7" s="24">
        <f>+H24</f>
        <v>17</v>
      </c>
      <c r="P7" s="24">
        <f>+H24</f>
        <v>17</v>
      </c>
      <c r="Q7" s="17"/>
      <c r="R7" s="8"/>
      <c r="S7" s="8"/>
      <c r="T7" s="8"/>
      <c r="U7" s="2"/>
      <c r="V7" s="2"/>
      <c r="W7" s="2"/>
      <c r="X7" s="2"/>
      <c r="Y7" s="2"/>
      <c r="Z7" s="2"/>
      <c r="AA7" s="2"/>
    </row>
    <row r="8" spans="1:27" s="1" customFormat="1" ht="15.75" x14ac:dyDescent="0.25">
      <c r="A8" s="7" t="s">
        <v>0</v>
      </c>
      <c r="B8" s="19">
        <v>2101</v>
      </c>
      <c r="C8" s="19">
        <v>5</v>
      </c>
      <c r="D8" s="21" t="s">
        <v>42</v>
      </c>
      <c r="E8" s="20" t="s">
        <v>44</v>
      </c>
      <c r="F8" s="22">
        <v>44225</v>
      </c>
      <c r="G8" s="22">
        <v>44225</v>
      </c>
      <c r="H8" s="25" t="s">
        <v>46</v>
      </c>
      <c r="I8" s="20"/>
      <c r="J8" s="23" t="s">
        <v>50</v>
      </c>
      <c r="K8" s="23" t="s">
        <v>51</v>
      </c>
      <c r="L8" s="24">
        <f>+Q21</f>
        <v>-75</v>
      </c>
      <c r="M8" s="24">
        <f>+O8</f>
        <v>2130.1</v>
      </c>
      <c r="N8" s="24"/>
      <c r="O8" s="24">
        <v>2130.1</v>
      </c>
      <c r="P8" s="24">
        <v>2130.1</v>
      </c>
      <c r="Q8" s="17"/>
      <c r="R8" s="8"/>
      <c r="S8" s="8"/>
      <c r="T8" s="8"/>
      <c r="U8" s="2"/>
      <c r="V8" s="2"/>
      <c r="W8" s="2"/>
      <c r="X8" s="2"/>
      <c r="Y8" s="2"/>
      <c r="Z8" s="2"/>
      <c r="AA8" s="2"/>
    </row>
    <row r="9" spans="1:27" s="1" customFormat="1" ht="58.5" customHeight="1" x14ac:dyDescent="0.25">
      <c r="A9" s="3" t="s">
        <v>25</v>
      </c>
      <c r="B9" s="14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8"/>
      <c r="M9" s="18"/>
      <c r="N9" s="18"/>
      <c r="O9" s="18"/>
      <c r="P9" s="18"/>
      <c r="Q9" s="18"/>
      <c r="U9" s="2"/>
      <c r="V9" s="2"/>
      <c r="W9" s="2"/>
      <c r="X9" s="2"/>
      <c r="Y9" s="2"/>
      <c r="Z9" s="2"/>
      <c r="AA9" s="2"/>
    </row>
    <row r="10" spans="1:27" s="1" customFormat="1" ht="16.5" thickBot="1" x14ac:dyDescent="0.3">
      <c r="A10" s="7" t="s">
        <v>1</v>
      </c>
      <c r="B10" s="24">
        <f>SUM(L4:L8)</f>
        <v>13082</v>
      </c>
      <c r="C10" s="24">
        <f>SUM(M4:M8)</f>
        <v>15338.1</v>
      </c>
      <c r="D10" s="24">
        <f>SUM(N4:N8)</f>
        <v>0</v>
      </c>
      <c r="E10" s="24">
        <f>SUM(O4:O8)</f>
        <v>2181.1</v>
      </c>
      <c r="F10" s="24">
        <f>SUM(P4:P8)</f>
        <v>2181.1</v>
      </c>
      <c r="G10" s="24">
        <f>SUM(Q5:Q9)</f>
        <v>0</v>
      </c>
      <c r="H10" s="24">
        <f>SUM(R4:R8)</f>
        <v>0</v>
      </c>
      <c r="I10" s="24">
        <v>0</v>
      </c>
      <c r="J10" s="24">
        <v>0</v>
      </c>
      <c r="K10" s="27" t="s">
        <v>52</v>
      </c>
      <c r="L10" s="12"/>
      <c r="M10" s="12"/>
      <c r="N10" s="12"/>
      <c r="O10" s="12"/>
      <c r="P10" s="12"/>
      <c r="Q10" s="12"/>
      <c r="R10" s="4"/>
      <c r="S10" s="4"/>
      <c r="T10" s="4"/>
      <c r="U10" s="2"/>
      <c r="V10" s="2"/>
      <c r="W10" s="2"/>
      <c r="X10" s="2"/>
      <c r="Y10" s="2"/>
      <c r="Z10" s="2"/>
      <c r="AA10" s="2"/>
    </row>
    <row r="11" spans="1:27" s="1" customFormat="1" ht="21.75" customHeight="1" thickBot="1" x14ac:dyDescent="0.3">
      <c r="A11" s="4"/>
      <c r="B11" s="57">
        <f>+Q20</f>
        <v>12530</v>
      </c>
      <c r="C11" s="58" t="s">
        <v>81</v>
      </c>
      <c r="D11" s="58"/>
      <c r="E11" s="59"/>
      <c r="F11" s="57">
        <f>+F10-F12</f>
        <v>2130.1</v>
      </c>
      <c r="G11" s="60" t="s">
        <v>83</v>
      </c>
      <c r="H11" s="60"/>
      <c r="I11" s="61"/>
      <c r="J11" s="62"/>
      <c r="K11" s="12"/>
      <c r="L11" s="12"/>
      <c r="M11" s="12"/>
      <c r="N11" s="12"/>
      <c r="O11" s="12"/>
      <c r="P11" s="12"/>
      <c r="Q11" s="12"/>
      <c r="R11" s="4"/>
      <c r="S11" s="4"/>
      <c r="T11" s="4"/>
      <c r="U11" s="2"/>
      <c r="V11" s="2"/>
      <c r="W11" s="2"/>
      <c r="X11" s="2"/>
      <c r="Y11" s="2"/>
      <c r="Z11" s="2"/>
      <c r="AA11" s="2"/>
    </row>
    <row r="12" spans="1:27" s="1" customFormat="1" ht="23.25" customHeight="1" thickBot="1" x14ac:dyDescent="0.3">
      <c r="A12" s="4"/>
      <c r="B12" s="63">
        <f>+B10-B11</f>
        <v>552</v>
      </c>
      <c r="C12" s="64" t="s">
        <v>82</v>
      </c>
      <c r="D12" s="64"/>
      <c r="E12" s="65"/>
      <c r="F12" s="63">
        <f>+P5+P7</f>
        <v>51</v>
      </c>
      <c r="G12" s="66" t="s">
        <v>84</v>
      </c>
      <c r="H12" s="66"/>
      <c r="I12" s="67"/>
      <c r="J12" s="62"/>
      <c r="K12" s="12"/>
      <c r="L12" s="12"/>
      <c r="M12" s="12"/>
      <c r="N12" s="12"/>
      <c r="O12" s="12"/>
      <c r="P12" s="12"/>
      <c r="Q12" s="12"/>
      <c r="R12" s="4"/>
      <c r="S12" s="4"/>
      <c r="T12" s="4"/>
      <c r="U12" s="2"/>
      <c r="V12" s="2"/>
      <c r="W12" s="2"/>
      <c r="X12" s="2"/>
      <c r="Y12" s="2"/>
      <c r="Z12" s="2"/>
      <c r="AA12" s="2"/>
    </row>
    <row r="13" spans="1:27" s="1" customFormat="1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  <c r="Y13" s="2"/>
      <c r="Z13" s="2"/>
      <c r="AA13" s="2"/>
    </row>
    <row r="14" spans="1:27" s="1" customFormat="1" ht="15.75" x14ac:dyDescent="0.25">
      <c r="A14" s="4"/>
      <c r="B14" s="44" t="s">
        <v>70</v>
      </c>
      <c r="C14" s="45"/>
      <c r="D14" s="45"/>
      <c r="E14" s="45"/>
      <c r="F14" s="45"/>
      <c r="G14" s="45"/>
      <c r="H14" s="46"/>
      <c r="I14" s="4"/>
      <c r="J14" s="4"/>
      <c r="K14" s="48" t="s">
        <v>61</v>
      </c>
      <c r="L14" s="49"/>
      <c r="M14" s="49"/>
      <c r="N14" s="49"/>
      <c r="O14" s="49"/>
      <c r="P14" s="49"/>
      <c r="Q14" s="49"/>
      <c r="R14" s="4"/>
      <c r="S14" s="4"/>
      <c r="T14" s="4"/>
      <c r="U14" s="2"/>
      <c r="V14" s="2"/>
      <c r="W14" s="2"/>
      <c r="X14" s="2"/>
      <c r="Y14" s="2"/>
      <c r="Z14" s="2"/>
      <c r="AA14" s="2"/>
    </row>
    <row r="15" spans="1:27" s="1" customFormat="1" ht="15.75" x14ac:dyDescent="0.25">
      <c r="A15" s="4"/>
      <c r="B15" s="50" t="s">
        <v>56</v>
      </c>
      <c r="C15" s="50"/>
      <c r="D15" s="50"/>
      <c r="E15" s="50"/>
      <c r="F15" s="50"/>
      <c r="G15" s="50"/>
      <c r="H15" s="32">
        <v>400</v>
      </c>
      <c r="I15" s="4"/>
      <c r="J15" s="4"/>
      <c r="K15" s="34"/>
      <c r="L15" s="35"/>
      <c r="M15" s="36"/>
      <c r="N15" s="36"/>
      <c r="O15" s="35"/>
      <c r="P15" s="4"/>
      <c r="Q15" s="4"/>
      <c r="R15" s="4"/>
      <c r="S15" s="4"/>
      <c r="T15" s="4"/>
      <c r="U15" s="2"/>
      <c r="V15" s="2"/>
      <c r="W15" s="2"/>
      <c r="X15" s="2"/>
      <c r="Y15" s="2"/>
      <c r="Z15" s="2"/>
      <c r="AA15" s="2"/>
    </row>
    <row r="16" spans="1:27" s="1" customFormat="1" ht="15.75" x14ac:dyDescent="0.25">
      <c r="A16" s="4"/>
      <c r="B16" s="50" t="s">
        <v>56</v>
      </c>
      <c r="C16" s="50"/>
      <c r="D16" s="50"/>
      <c r="E16" s="50"/>
      <c r="F16" s="50"/>
      <c r="G16" s="50"/>
      <c r="H16" s="32">
        <v>400</v>
      </c>
      <c r="I16" s="4"/>
      <c r="J16" s="4"/>
      <c r="K16" s="38" t="s">
        <v>36</v>
      </c>
      <c r="L16" s="39" t="s">
        <v>62</v>
      </c>
      <c r="M16" s="39"/>
      <c r="N16" s="39"/>
      <c r="O16" s="40"/>
      <c r="P16" s="40"/>
      <c r="Q16" s="42">
        <f>+Q17+Q18+Q19</f>
        <v>12605</v>
      </c>
      <c r="R16" s="4"/>
      <c r="S16" s="4"/>
      <c r="T16" s="4"/>
      <c r="U16" s="2"/>
      <c r="V16" s="2"/>
      <c r="W16" s="2"/>
      <c r="X16" s="2"/>
      <c r="Y16" s="2"/>
      <c r="Z16" s="2"/>
      <c r="AA16" s="2"/>
    </row>
    <row r="17" spans="1:27" s="1" customFormat="1" ht="15.75" x14ac:dyDescent="0.25">
      <c r="A17" s="4"/>
      <c r="B17" s="50" t="s">
        <v>57</v>
      </c>
      <c r="C17" s="50"/>
      <c r="D17" s="50"/>
      <c r="E17" s="50"/>
      <c r="F17" s="50"/>
      <c r="G17" s="50"/>
      <c r="H17" s="32">
        <v>494.5</v>
      </c>
      <c r="I17" s="4"/>
      <c r="J17" s="4"/>
      <c r="K17" s="38"/>
      <c r="L17" s="37" t="s">
        <v>63</v>
      </c>
      <c r="M17" s="51" t="s">
        <v>64</v>
      </c>
      <c r="N17" s="51"/>
      <c r="O17" s="51"/>
      <c r="P17" s="51"/>
      <c r="Q17" s="42">
        <v>10256.5</v>
      </c>
      <c r="R17" s="4"/>
      <c r="S17" s="4"/>
      <c r="T17" s="4"/>
      <c r="U17" s="2"/>
      <c r="V17" s="2"/>
      <c r="W17" s="2"/>
      <c r="X17" s="2"/>
      <c r="Y17" s="2"/>
      <c r="Z17" s="2"/>
      <c r="AA17" s="2"/>
    </row>
    <row r="18" spans="1:27" s="1" customFormat="1" ht="15.75" x14ac:dyDescent="0.25">
      <c r="A18" s="4"/>
      <c r="B18" s="50" t="s">
        <v>60</v>
      </c>
      <c r="C18" s="50"/>
      <c r="D18" s="50"/>
      <c r="E18" s="50"/>
      <c r="F18" s="50"/>
      <c r="G18" s="50"/>
      <c r="H18" s="32">
        <f>SUM(H15:H17)</f>
        <v>1294.5</v>
      </c>
      <c r="I18" s="4"/>
      <c r="J18" s="4"/>
      <c r="K18" s="38"/>
      <c r="L18" s="37" t="s">
        <v>65</v>
      </c>
      <c r="M18" s="51" t="s">
        <v>66</v>
      </c>
      <c r="N18" s="51"/>
      <c r="O18" s="51"/>
      <c r="P18" s="51"/>
      <c r="Q18" s="42">
        <f>+L5</f>
        <v>1054</v>
      </c>
      <c r="R18" s="4"/>
      <c r="S18" s="4"/>
      <c r="T18" s="4"/>
      <c r="U18" s="2"/>
      <c r="V18" s="2"/>
      <c r="W18" s="2"/>
      <c r="X18" s="2"/>
      <c r="Y18" s="2"/>
      <c r="Z18" s="2"/>
      <c r="AA18" s="2"/>
    </row>
    <row r="19" spans="1:27" s="1" customFormat="1" ht="15.75" x14ac:dyDescent="0.25">
      <c r="A19" s="4"/>
      <c r="B19" s="52" t="s">
        <v>80</v>
      </c>
      <c r="C19" s="52"/>
      <c r="D19" s="52"/>
      <c r="E19" s="52"/>
      <c r="F19" s="52"/>
      <c r="G19" s="52"/>
      <c r="H19" s="33">
        <f>+H18</f>
        <v>1294.5</v>
      </c>
      <c r="I19" s="4"/>
      <c r="J19" s="4"/>
      <c r="K19" s="38"/>
      <c r="L19" s="31" t="s">
        <v>67</v>
      </c>
      <c r="M19" s="53" t="s">
        <v>72</v>
      </c>
      <c r="N19" s="53"/>
      <c r="O19" s="53"/>
      <c r="P19" s="53"/>
      <c r="Q19" s="41">
        <f>+H19</f>
        <v>1294.5</v>
      </c>
      <c r="R19" s="4"/>
      <c r="S19" s="4"/>
      <c r="T19" s="4"/>
      <c r="U19" s="2"/>
      <c r="V19" s="2"/>
      <c r="W19" s="2"/>
      <c r="X19" s="2"/>
      <c r="Y19" s="2"/>
      <c r="Z19" s="2"/>
      <c r="AA19" s="2"/>
    </row>
    <row r="20" spans="1:27" s="1" customFormat="1" ht="15.75" x14ac:dyDescent="0.25">
      <c r="A20" s="4"/>
      <c r="B20" s="5"/>
      <c r="C20" s="5"/>
      <c r="D20" s="5"/>
      <c r="E20" s="5"/>
      <c r="F20" s="5"/>
      <c r="G20" s="5"/>
      <c r="H20" s="5"/>
      <c r="I20" s="4"/>
      <c r="J20" s="4"/>
      <c r="K20" s="38" t="s">
        <v>0</v>
      </c>
      <c r="L20" s="53" t="s">
        <v>69</v>
      </c>
      <c r="M20" s="53"/>
      <c r="N20" s="53"/>
      <c r="O20" s="53"/>
      <c r="P20" s="53"/>
      <c r="Q20" s="43">
        <v>12530</v>
      </c>
      <c r="R20" s="4"/>
      <c r="S20" s="4"/>
      <c r="T20" s="4"/>
      <c r="U20" s="2"/>
      <c r="V20" s="2"/>
      <c r="W20" s="2"/>
      <c r="X20" s="2"/>
      <c r="Y20" s="2"/>
      <c r="Z20" s="2"/>
      <c r="AA20" s="2"/>
    </row>
    <row r="21" spans="1:27" s="1" customFormat="1" ht="15.75" x14ac:dyDescent="0.25">
      <c r="A21" s="4"/>
      <c r="B21" s="44" t="s">
        <v>71</v>
      </c>
      <c r="C21" s="45"/>
      <c r="D21" s="45"/>
      <c r="E21" s="45"/>
      <c r="F21" s="45"/>
      <c r="G21" s="45"/>
      <c r="H21" s="46"/>
      <c r="I21" s="4"/>
      <c r="J21" s="4"/>
      <c r="K21" s="38" t="s">
        <v>1</v>
      </c>
      <c r="L21" s="47" t="s">
        <v>68</v>
      </c>
      <c r="M21" s="47"/>
      <c r="N21" s="47"/>
      <c r="O21" s="47"/>
      <c r="P21" s="47"/>
      <c r="Q21" s="42">
        <f>+Q20-Q16</f>
        <v>-75</v>
      </c>
      <c r="R21" s="4"/>
      <c r="S21" s="4"/>
      <c r="T21" s="4"/>
      <c r="U21" s="2"/>
      <c r="V21" s="2"/>
      <c r="W21" s="2"/>
      <c r="X21" s="2"/>
      <c r="Y21" s="2"/>
      <c r="Z21" s="2"/>
      <c r="AA21" s="2"/>
    </row>
    <row r="22" spans="1:27" s="1" customFormat="1" ht="15.75" x14ac:dyDescent="0.25">
      <c r="A22" s="5"/>
      <c r="B22" s="54" t="s">
        <v>73</v>
      </c>
      <c r="C22" s="55"/>
      <c r="D22" s="55"/>
      <c r="E22" s="55"/>
      <c r="F22" s="55"/>
      <c r="G22" s="56"/>
      <c r="H22" s="32">
        <v>452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7" s="1" customFormat="1" ht="15.75" x14ac:dyDescent="0.25">
      <c r="A23" s="5"/>
      <c r="B23" s="50" t="s">
        <v>58</v>
      </c>
      <c r="C23" s="50"/>
      <c r="D23" s="50"/>
      <c r="E23" s="50"/>
      <c r="F23" s="50"/>
      <c r="G23" s="50"/>
      <c r="H23" s="32">
        <v>100</v>
      </c>
      <c r="I23" s="5"/>
      <c r="J23" s="5"/>
      <c r="K23" s="44" t="s">
        <v>74</v>
      </c>
      <c r="L23" s="45"/>
      <c r="M23" s="45"/>
      <c r="N23" s="45"/>
      <c r="O23" s="45"/>
      <c r="P23" s="45"/>
      <c r="Q23" s="46"/>
      <c r="R23" s="5"/>
      <c r="S23" s="5"/>
      <c r="T23" s="5"/>
    </row>
    <row r="24" spans="1:27" s="1" customFormat="1" ht="15.75" customHeight="1" x14ac:dyDescent="0.25">
      <c r="A24" s="5"/>
      <c r="B24" s="50" t="s">
        <v>59</v>
      </c>
      <c r="C24" s="50"/>
      <c r="D24" s="50"/>
      <c r="E24" s="50"/>
      <c r="F24" s="50"/>
      <c r="G24" s="50"/>
      <c r="H24" s="32">
        <f>+H23*0.17</f>
        <v>17</v>
      </c>
      <c r="I24" s="5"/>
      <c r="J24" s="5"/>
      <c r="K24" s="50" t="s">
        <v>75</v>
      </c>
      <c r="L24" s="50"/>
      <c r="M24" s="50"/>
      <c r="N24" s="50"/>
      <c r="O24" s="50"/>
      <c r="P24" s="50"/>
      <c r="Q24" s="32">
        <v>854</v>
      </c>
      <c r="R24" s="5"/>
      <c r="S24" s="5"/>
      <c r="T24" s="5"/>
    </row>
    <row r="25" spans="1:27" s="1" customFormat="1" ht="15.75" x14ac:dyDescent="0.25">
      <c r="A25" s="5"/>
      <c r="B25" s="50" t="s">
        <v>60</v>
      </c>
      <c r="C25" s="50"/>
      <c r="D25" s="50"/>
      <c r="E25" s="50"/>
      <c r="F25" s="50"/>
      <c r="G25" s="50"/>
      <c r="H25" s="32">
        <f>SUM(H22:H24)</f>
        <v>569</v>
      </c>
      <c r="I25" s="5"/>
      <c r="J25" s="5"/>
      <c r="K25" s="50" t="s">
        <v>76</v>
      </c>
      <c r="L25" s="50"/>
      <c r="M25" s="50"/>
      <c r="N25" s="50"/>
      <c r="O25" s="50"/>
      <c r="P25" s="50"/>
      <c r="Q25" s="32">
        <v>200</v>
      </c>
      <c r="R25" s="5"/>
      <c r="S25" s="5"/>
      <c r="T25" s="5"/>
    </row>
    <row r="26" spans="1:27" ht="15.75" x14ac:dyDescent="0.25">
      <c r="A26" s="5"/>
      <c r="B26" s="52" t="s">
        <v>80</v>
      </c>
      <c r="C26" s="52"/>
      <c r="D26" s="52"/>
      <c r="E26" s="52"/>
      <c r="F26" s="52"/>
      <c r="G26" s="52"/>
      <c r="H26" s="33">
        <f>+H25-H24</f>
        <v>552</v>
      </c>
      <c r="I26" s="5"/>
      <c r="J26" s="5"/>
      <c r="K26" s="50" t="s">
        <v>77</v>
      </c>
      <c r="L26" s="50"/>
      <c r="M26" s="50"/>
      <c r="N26" s="50"/>
      <c r="O26" s="50"/>
      <c r="P26" s="50"/>
      <c r="Q26" s="32">
        <f>+Q25*0.17</f>
        <v>34</v>
      </c>
      <c r="R26" s="5"/>
      <c r="S26" s="5"/>
      <c r="T26" s="5"/>
    </row>
    <row r="27" spans="1:27" ht="15.75" x14ac:dyDescent="0.25">
      <c r="A27" s="5"/>
      <c r="I27" s="5"/>
      <c r="J27" s="5"/>
      <c r="K27" s="50" t="s">
        <v>78</v>
      </c>
      <c r="L27" s="50"/>
      <c r="M27" s="50"/>
      <c r="N27" s="50"/>
      <c r="O27" s="50"/>
      <c r="P27" s="50"/>
      <c r="Q27" s="32">
        <f>SUM(Q24:Q26)</f>
        <v>1088</v>
      </c>
      <c r="R27" s="5"/>
      <c r="S27" s="5"/>
      <c r="T27" s="5"/>
    </row>
    <row r="28" spans="1:27" ht="15.75" x14ac:dyDescent="0.25">
      <c r="A28" s="5"/>
      <c r="I28" s="5"/>
      <c r="J28" s="5"/>
      <c r="K28" s="52" t="s">
        <v>79</v>
      </c>
      <c r="L28" s="52"/>
      <c r="M28" s="52"/>
      <c r="N28" s="52"/>
      <c r="O28" s="52"/>
      <c r="P28" s="52"/>
      <c r="Q28" s="33">
        <f>+Q27-Q26</f>
        <v>1054</v>
      </c>
      <c r="R28" s="5"/>
      <c r="S28" s="5"/>
      <c r="T28" s="5"/>
    </row>
    <row r="29" spans="1:27" ht="15.75" x14ac:dyDescent="0.25">
      <c r="A29" s="5"/>
      <c r="I29" s="5"/>
      <c r="J29" s="5"/>
      <c r="R29" s="5"/>
      <c r="S29" s="5"/>
      <c r="T29" s="5"/>
    </row>
  </sheetData>
  <mergeCells count="28">
    <mergeCell ref="C11:E11"/>
    <mergeCell ref="G11:I11"/>
    <mergeCell ref="C12:E12"/>
    <mergeCell ref="G12:I12"/>
    <mergeCell ref="B26:G26"/>
    <mergeCell ref="K26:P26"/>
    <mergeCell ref="K27:P27"/>
    <mergeCell ref="K28:P28"/>
    <mergeCell ref="B22:G22"/>
    <mergeCell ref="B23:G23"/>
    <mergeCell ref="K23:Q23"/>
    <mergeCell ref="B24:G24"/>
    <mergeCell ref="K24:P24"/>
    <mergeCell ref="B25:G25"/>
    <mergeCell ref="K25:P25"/>
    <mergeCell ref="B21:H21"/>
    <mergeCell ref="L21:P21"/>
    <mergeCell ref="B14:H14"/>
    <mergeCell ref="K14:Q14"/>
    <mergeCell ref="B15:G15"/>
    <mergeCell ref="B16:G16"/>
    <mergeCell ref="B17:G17"/>
    <mergeCell ref="M17:P17"/>
    <mergeCell ref="B18:G18"/>
    <mergeCell ref="M18:P18"/>
    <mergeCell ref="B19:G19"/>
    <mergeCell ref="M19:P19"/>
    <mergeCell ref="L20:P20"/>
  </mergeCells>
  <pageMargins left="0.11811023622047245" right="0.11811023622047245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primjer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2020-12-30T15:04:43Z</dcterms:modified>
</cp:coreProperties>
</file>